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"/>
    </mc:Choice>
  </mc:AlternateContent>
  <xr:revisionPtr revIDLastSave="0" documentId="13_ncr:1_{13DC5D91-9E88-4F14-8E08-4ED2B068BA92}" xr6:coauthVersionLast="47" xr6:coauthVersionMax="47" xr10:uidLastSave="{00000000-0000-0000-0000-000000000000}"/>
  <bookViews>
    <workbookView xWindow="2983" yWindow="2983" windowWidth="24686" windowHeight="13114" xr2:uid="{DED47B97-9E7E-44FD-B97B-8DF5731F2B24}"/>
  </bookViews>
  <sheets>
    <sheet name="Steelworker (2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21" i="1"/>
  <c r="A22" i="1" s="1"/>
  <c r="A23" i="1" s="1"/>
  <c r="A24" i="1" s="1"/>
  <c r="C24" i="1"/>
  <c r="C8" i="1" l="1"/>
  <c r="C12" i="1"/>
</calcChain>
</file>

<file path=xl/sharedStrings.xml><?xml version="1.0" encoding="utf-8"?>
<sst xmlns="http://schemas.openxmlformats.org/spreadsheetml/2006/main" count="62" uniqueCount="53">
  <si>
    <t>04F09DE4</t>
  </si>
  <si>
    <t>bl 0x000FEAD4</t>
  </si>
  <si>
    <t>430100EB</t>
  </si>
  <si>
    <t>always-apply is NA</t>
  </si>
  <si>
    <t>mov r3, 0xFF</t>
  </si>
  <si>
    <t>FF30A0E3</t>
  </si>
  <si>
    <t>Target Type is Steel</t>
  </si>
  <si>
    <t>mov r0, 0x8</t>
  </si>
  <si>
    <t>0800A0E3</t>
  </si>
  <si>
    <t>push {lr}</t>
  </si>
  <si>
    <t>04E02DE5</t>
  </si>
  <si>
    <t>000FE5B4</t>
  </si>
  <si>
    <t>Add Defensive Steel 0x4E/0x4F</t>
  </si>
  <si>
    <t>pop {r4, pc}</t>
  </si>
  <si>
    <t>1080BDE8</t>
  </si>
  <si>
    <t>b #0x83108</t>
  </si>
  <si>
    <t>b 0x00083108</t>
  </si>
  <si>
    <t>0EB3FEEA</t>
  </si>
  <si>
    <t>mov r0, #0x35</t>
  </si>
  <si>
    <t>mov r0, 0x35</t>
  </si>
  <si>
    <t>3500A0E3</t>
  </si>
  <si>
    <t>mov r1, #0x1800</t>
  </si>
  <si>
    <t>mov r1, 0x1800</t>
  </si>
  <si>
    <t>061BA0E3</t>
  </si>
  <si>
    <t>pop {r4, lr}</t>
  </si>
  <si>
    <t>1040BDE8</t>
  </si>
  <si>
    <t>bne #0xd64b4</t>
  </si>
  <si>
    <t>FDFFFF1A</t>
  </si>
  <si>
    <t>cmp r0, #5</t>
  </si>
  <si>
    <t>cmp r0, 0x5</t>
  </si>
  <si>
    <t>050050E3</t>
  </si>
  <si>
    <t>bl #0x87b58</t>
  </si>
  <si>
    <t>bl 0x00087B58</t>
  </si>
  <si>
    <t>A8C5FEEB</t>
  </si>
  <si>
    <t>mov r0, 0x19</t>
  </si>
  <si>
    <t>1900A0E3</t>
  </si>
  <si>
    <t>0100001A</t>
  </si>
  <si>
    <t>cmp r0, r4</t>
  </si>
  <si>
    <t>040050E1</t>
  </si>
  <si>
    <t>ACC5FEEB</t>
  </si>
  <si>
    <t>mov r0, #3</t>
  </si>
  <si>
    <t>mov r0, 0x3</t>
  </si>
  <si>
    <t>0300A0E3</t>
  </si>
  <si>
    <t>mov r4, r2</t>
  </si>
  <si>
    <t>0240A0E1</t>
  </si>
  <si>
    <t>push {r4, lr}</t>
  </si>
  <si>
    <t>10402DE9</t>
  </si>
  <si>
    <t>000D6494</t>
  </si>
  <si>
    <t>Matt's Edit (Strong Jaw 0x47)</t>
  </si>
  <si>
    <t>Matt's Instruction</t>
  </si>
  <si>
    <t>My instruction</t>
  </si>
  <si>
    <t>Hex (My instruction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</si>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</sst>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1" fillId="0" borderId="0" xfId="0" applyFont="1"/>
    <xf numFmtId="0" fontId="2" fillId="0" borderId="0" xfId="0" quotePrefix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B68E3-9CF8-4973-B600-4D70ECCF1640}">
  <dimension ref="A1:N24"/>
  <sheetViews>
    <sheetView tabSelected="1" zoomScaleNormal="100" workbookViewId="0">
      <pane ySplit="1" topLeftCell="A2" activePane="bottomLeft" state="frozen"/>
      <selection pane="bottomLeft" activeCell="B15" sqref="B15"/>
    </sheetView>
  </sheetViews>
  <sheetFormatPr defaultRowHeight="14.6" x14ac:dyDescent="0.4"/>
  <cols>
    <col min="2" max="2" width="19.84375" customWidth="1"/>
    <col min="3" max="3" width="20.53515625" customWidth="1"/>
    <col min="4" max="4" width="28.3828125" bestFit="1" customWidth="1"/>
  </cols>
  <sheetData>
    <row r="1" spans="1:14" x14ac:dyDescent="0.4">
      <c r="A1" s="2" t="s">
        <v>52</v>
      </c>
      <c r="B1" s="2" t="s">
        <v>51</v>
      </c>
      <c r="C1" s="2" t="s">
        <v>50</v>
      </c>
      <c r="D1" s="2" t="s">
        <v>49</v>
      </c>
    </row>
    <row r="2" spans="1:14" x14ac:dyDescent="0.4">
      <c r="A2" s="2" t="s">
        <v>48</v>
      </c>
    </row>
    <row r="3" spans="1:14" x14ac:dyDescent="0.4">
      <c r="A3" s="1" t="s">
        <v>47</v>
      </c>
      <c r="B3" t="s">
        <v>46</v>
      </c>
      <c r="C3" t="s">
        <v>45</v>
      </c>
      <c r="D3" t="s">
        <v>45</v>
      </c>
    </row>
    <row r="4" spans="1:14" x14ac:dyDescent="0.4">
      <c r="A4" t="str">
        <f>DEC2HEX(HEX2DEC(A3)+4,8)</f>
        <v>000D6498</v>
      </c>
      <c r="B4" t="s">
        <v>44</v>
      </c>
      <c r="C4" t="s">
        <v>43</v>
      </c>
      <c r="D4" t="s">
        <v>43</v>
      </c>
    </row>
    <row r="5" spans="1:14" x14ac:dyDescent="0.4">
      <c r="A5" t="str">
        <f>DEC2HEX(HEX2DEC(A4)+4,8)</f>
        <v>000D649C</v>
      </c>
      <c r="B5" s="3" t="s">
        <v>42</v>
      </c>
      <c r="C5" s="4" t="s">
        <v>41</v>
      </c>
      <c r="D5" t="s">
        <v>40</v>
      </c>
    </row>
    <row r="6" spans="1:14" x14ac:dyDescent="0.4">
      <c r="A6" t="str">
        <f>DEC2HEX(HEX2DEC(A5)+4,8)</f>
        <v>000D64A0</v>
      </c>
      <c r="B6" s="3" t="s">
        <v>39</v>
      </c>
      <c r="C6" t="s">
        <v>32</v>
      </c>
      <c r="D6" t="s">
        <v>31</v>
      </c>
    </row>
    <row r="7" spans="1:14" x14ac:dyDescent="0.4">
      <c r="A7" t="str">
        <f>DEC2HEX(HEX2DEC(A6)+4,8)</f>
        <v>000D64A4</v>
      </c>
      <c r="B7" s="1" t="s">
        <v>38</v>
      </c>
      <c r="C7" t="s">
        <v>37</v>
      </c>
      <c r="D7" t="s">
        <v>37</v>
      </c>
    </row>
    <row r="8" spans="1:14" x14ac:dyDescent="0.4">
      <c r="A8" t="str">
        <f>DEC2HEX(HEX2DEC(A7)+4,8)</f>
        <v>000D64A8</v>
      </c>
      <c r="B8" t="s">
        <v>36</v>
      </c>
      <c r="C8" t="str">
        <f>_xlfn.CONCAT("bne 0x",A$17)</f>
        <v>bne 0x000D64CC</v>
      </c>
      <c r="D8" t="s">
        <v>26</v>
      </c>
    </row>
    <row r="9" spans="1:14" x14ac:dyDescent="0.4">
      <c r="A9" t="str">
        <f>DEC2HEX(HEX2DEC(A8)+4,8)</f>
        <v>000D64AC</v>
      </c>
      <c r="B9" t="s">
        <v>35</v>
      </c>
      <c r="C9" t="s">
        <v>34</v>
      </c>
      <c r="D9" t="s">
        <v>34</v>
      </c>
      <c r="L9" s="1"/>
    </row>
    <row r="10" spans="1:14" x14ac:dyDescent="0.4">
      <c r="A10" t="str">
        <f>DEC2HEX(HEX2DEC(A9)+4,8)</f>
        <v>000D64B0</v>
      </c>
      <c r="B10" s="1" t="s">
        <v>33</v>
      </c>
      <c r="C10" t="s">
        <v>32</v>
      </c>
      <c r="D10" t="s">
        <v>31</v>
      </c>
      <c r="L10" s="1"/>
      <c r="M10" s="1"/>
    </row>
    <row r="11" spans="1:14" x14ac:dyDescent="0.4">
      <c r="A11" t="str">
        <f>DEC2HEX(HEX2DEC(A10)+4,8)</f>
        <v>000D64B4</v>
      </c>
      <c r="B11" s="1" t="s">
        <v>30</v>
      </c>
      <c r="C11" t="s">
        <v>29</v>
      </c>
      <c r="D11" t="s">
        <v>28</v>
      </c>
    </row>
    <row r="12" spans="1:14" x14ac:dyDescent="0.4">
      <c r="A12" t="str">
        <f>DEC2HEX(HEX2DEC(A11)+4,8)</f>
        <v>000D64B8</v>
      </c>
      <c r="B12" t="s">
        <v>27</v>
      </c>
      <c r="C12" t="str">
        <f>_xlfn.CONCAT("bne 0x",A$17)</f>
        <v>bne 0x000D64CC</v>
      </c>
      <c r="D12" t="s">
        <v>26</v>
      </c>
      <c r="E12" s="3"/>
      <c r="L12" s="1"/>
      <c r="M12" s="1"/>
    </row>
    <row r="13" spans="1:14" x14ac:dyDescent="0.4">
      <c r="A13" t="str">
        <f>DEC2HEX(HEX2DEC(A12)+4,8)</f>
        <v>000D64BC</v>
      </c>
      <c r="B13" s="1" t="s">
        <v>25</v>
      </c>
      <c r="C13" t="s">
        <v>24</v>
      </c>
      <c r="D13" t="s">
        <v>24</v>
      </c>
      <c r="L13" s="1"/>
      <c r="M13" s="1"/>
      <c r="N13" s="1"/>
    </row>
    <row r="14" spans="1:14" x14ac:dyDescent="0.4">
      <c r="A14" t="str">
        <f>DEC2HEX(HEX2DEC(A13)+4,8)</f>
        <v>000D64C0</v>
      </c>
      <c r="B14" t="s">
        <v>23</v>
      </c>
      <c r="C14" s="3" t="s">
        <v>22</v>
      </c>
      <c r="D14" t="s">
        <v>21</v>
      </c>
      <c r="M14" s="1"/>
    </row>
    <row r="15" spans="1:14" x14ac:dyDescent="0.4">
      <c r="A15" t="str">
        <f>DEC2HEX(HEX2DEC(A14)+4,8)</f>
        <v>000D64C4</v>
      </c>
      <c r="B15" s="3" t="s">
        <v>20</v>
      </c>
      <c r="C15" t="s">
        <v>19</v>
      </c>
      <c r="D15" t="s">
        <v>18</v>
      </c>
    </row>
    <row r="16" spans="1:14" x14ac:dyDescent="0.4">
      <c r="A16" t="str">
        <f>DEC2HEX(HEX2DEC(A15)+4,8)</f>
        <v>000D64C8</v>
      </c>
      <c r="B16" s="1" t="s">
        <v>17</v>
      </c>
      <c r="C16" t="s">
        <v>16</v>
      </c>
      <c r="D16" t="s">
        <v>15</v>
      </c>
      <c r="L16" s="1"/>
      <c r="M16" s="1"/>
    </row>
    <row r="17" spans="1:14" x14ac:dyDescent="0.4">
      <c r="A17" t="str">
        <f>DEC2HEX(HEX2DEC(A16)+4,8)</f>
        <v>000D64CC</v>
      </c>
      <c r="B17" t="s">
        <v>14</v>
      </c>
      <c r="C17" t="s">
        <v>13</v>
      </c>
      <c r="D17" t="s">
        <v>13</v>
      </c>
      <c r="L17" s="1"/>
      <c r="M17" s="1"/>
      <c r="N17" s="1"/>
    </row>
    <row r="18" spans="1:14" x14ac:dyDescent="0.4">
      <c r="A18" s="2"/>
    </row>
    <row r="19" spans="1:14" x14ac:dyDescent="0.4">
      <c r="A19" s="2" t="s">
        <v>12</v>
      </c>
    </row>
    <row r="20" spans="1:14" x14ac:dyDescent="0.4">
      <c r="A20" s="1" t="s">
        <v>11</v>
      </c>
      <c r="B20" t="s">
        <v>10</v>
      </c>
      <c r="C20" t="s">
        <v>9</v>
      </c>
    </row>
    <row r="21" spans="1:14" x14ac:dyDescent="0.4">
      <c r="A21" t="str">
        <f>DEC2HEX(HEX2DEC(A20)+4,8)</f>
        <v>000FE5B8</v>
      </c>
      <c r="B21" t="s">
        <v>8</v>
      </c>
      <c r="C21" t="s">
        <v>7</v>
      </c>
      <c r="D21" t="s">
        <v>6</v>
      </c>
    </row>
    <row r="22" spans="1:14" x14ac:dyDescent="0.4">
      <c r="A22" t="str">
        <f>DEC2HEX(HEX2DEC(A21)+4,8)</f>
        <v>000FE5BC</v>
      </c>
      <c r="B22" t="s">
        <v>5</v>
      </c>
      <c r="C22" t="s">
        <v>4</v>
      </c>
      <c r="D22" t="s">
        <v>3</v>
      </c>
    </row>
    <row r="23" spans="1:14" x14ac:dyDescent="0.4">
      <c r="A23" t="str">
        <f>DEC2HEX(HEX2DEC(A22)+4,8)</f>
        <v>000FE5C0</v>
      </c>
      <c r="B23" t="s">
        <v>2</v>
      </c>
      <c r="C23" t="s">
        <v>1</v>
      </c>
    </row>
    <row r="24" spans="1:14" x14ac:dyDescent="0.4">
      <c r="A24" t="str">
        <f>DEC2HEX(HEX2DEC(A23)+4,8)</f>
        <v>000FE5C4</v>
      </c>
      <c r="B24" t="s">
        <v>0</v>
      </c>
      <c r="C24" t="str">
        <f>SUBSTITUTE(SUBSTITUTE(C20,"push","pop"),"lr","pc")</f>
        <v>pop {pc}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Steelworker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2025-08-06T07:18:59Z</dcterms:created>
  <dcterms:modified xsi:type="dcterms:W3CDTF">2025-08-06T07:19:18Z</dcterms:modified>
</cp:coreProperties>
</file>